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ЕСЭ-ГГ_ИРК\ОППР\_02_ПЛАН 13-1 ИГЭС\План ремонтных затрат Ф. 13-1 2026\Закупки 2026\1 Услуги 2026\12 ТО ЛОС\после проверки\"/>
    </mc:Choice>
  </mc:AlternateContent>
  <bookViews>
    <workbookView xWindow="0" yWindow="0" windowWidth="28800" windowHeight="12300"/>
  </bookViews>
  <sheets>
    <sheet name="деф.вед." sheetId="2" r:id="rId1"/>
    <sheet name="Лист1" sheetId="3" r:id="rId2"/>
  </sheets>
  <definedNames>
    <definedName name="_xlnm.Print_Area" localSheetId="0">деф.вед.!$A$1:$L$51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2" l="1"/>
  <c r="D46" i="2" s="1"/>
  <c r="G24" i="2"/>
  <c r="G21" i="2"/>
  <c r="G38" i="2"/>
  <c r="G37" i="2"/>
  <c r="G36" i="2"/>
  <c r="G26" i="2" l="1"/>
  <c r="G25" i="2"/>
  <c r="G23" i="2"/>
  <c r="G22" i="2"/>
  <c r="G20" i="2"/>
  <c r="G35" i="2"/>
  <c r="G34" i="2"/>
  <c r="G41" i="2" l="1"/>
  <c r="G29" i="2"/>
  <c r="G19" i="2"/>
  <c r="D44" i="2" l="1"/>
  <c r="E46" i="2"/>
  <c r="A12" i="3"/>
  <c r="A11" i="3"/>
</calcChain>
</file>

<file path=xl/sharedStrings.xml><?xml version="1.0" encoding="utf-8"?>
<sst xmlns="http://schemas.openxmlformats.org/spreadsheetml/2006/main" count="188" uniqueCount="100">
  <si>
    <t>Наименование</t>
  </si>
  <si>
    <t>м2</t>
  </si>
  <si>
    <t>(категория ремонта)</t>
  </si>
  <si>
    <t>(наименование объекта, станционный номер, инвентарный номер)</t>
  </si>
  <si>
    <t>Наименование работ</t>
  </si>
  <si>
    <t>Объем работ</t>
  </si>
  <si>
    <t>Демонтируемый материал</t>
  </si>
  <si>
    <t>т</t>
  </si>
  <si>
    <t>Ведомость объемов работ №1</t>
  </si>
  <si>
    <t>тн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</si>
  <si>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</si>
  <si>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V₁ = {[(π·h·D²):4]:1000}·0,67, где</t>
  </si>
  <si>
    <t>V₁ – объем клеевого состава, необходимый для установки одного анкера (мл);</t>
  </si>
  <si>
    <t>π – число «ПИ» (3,14);</t>
  </si>
  <si>
    <t>h – глубина отверстия (мм);</t>
  </si>
  <si>
    <t>D – диаметр пробуренного отверстия (мм).</t>
  </si>
  <si>
    <t>Например, используем состав “HIT-MM-Plus” и шпильку М12. Рекомендованные производителем: диаметр бура – 14 мм, глубина отверстия для надежной фиксации шпильки – 85 мм. Подставляем наши значения в формулу и получаем:</t>
  </si>
  <si>
    <t>V₁ = {[(3,14·85·14²):4]:1000}·0,67 = 8,762 мл ≈ 9 мл</t>
  </si>
  <si>
    <t>https://stroi-ivan.ru/the-floors-in-the-basement/na-skolko-otverstii-hvataet-himicheskogo-ankera-raschet-i.html$</t>
  </si>
  <si>
    <t>№ п/п</t>
  </si>
  <si>
    <t>Потребность в основных материалах и запасных частях</t>
  </si>
  <si>
    <t>кол-во</t>
  </si>
  <si>
    <t>Поставка (заказчик, подрядчик)</t>
  </si>
  <si>
    <t>3</t>
  </si>
  <si>
    <t>5</t>
  </si>
  <si>
    <t>7</t>
  </si>
  <si>
    <t>9</t>
  </si>
  <si>
    <t>11</t>
  </si>
  <si>
    <t>1</t>
  </si>
  <si>
    <t>мусор</t>
  </si>
  <si>
    <t>2</t>
  </si>
  <si>
    <t>4</t>
  </si>
  <si>
    <t>6</t>
  </si>
  <si>
    <t>8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</si>
  <si>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</si>
  <si>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</si>
  <si>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</si>
  <si>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</si>
  <si>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</si>
  <si>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</si>
  <si>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</si>
  <si>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</si>
  <si>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</si>
  <si>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</si>
  <si>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</si>
  <si>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</si>
  <si>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Размещение строительного мусора на полигоне (талоны на полигон ТБО  АО "САХ" г. Иркутск.</t>
  </si>
  <si>
    <t>Мокрая грязь, мусор</t>
  </si>
  <si>
    <t>Раздел 1.  ПБ плотина (за территорией)</t>
  </si>
  <si>
    <t>Раздел 2. Внутренняя территория</t>
  </si>
  <si>
    <t>Очистка колодцев ЛОС и КНС</t>
  </si>
  <si>
    <t>Промывка внутренней поверхности резервуаров ЛОС и КНС</t>
  </si>
  <si>
    <t>Раздел 3. Прочие работы</t>
  </si>
  <si>
    <t>Лом бетона</t>
  </si>
  <si>
    <t>Промывка колодца водой (заполнение и откачка илососом)</t>
  </si>
  <si>
    <t>м3</t>
  </si>
  <si>
    <t>Перевозка откачанной воды на расстояние до 1 км. в нашу КНС-9</t>
  </si>
  <si>
    <t>23</t>
  </si>
  <si>
    <t>24</t>
  </si>
  <si>
    <t>А.А. Макеева</t>
  </si>
  <si>
    <t>Инженер-эколог</t>
  </si>
  <si>
    <t>Очистка территории от крупного бетонного мусора (демонтированных лотков, опор, ж.б. обломков) массой одного элемента до 4,5 т. Механизировано</t>
  </si>
  <si>
    <t>Очистка территории от мелкого бетонного мусора массой одного элемента до 0,1 т вручную</t>
  </si>
  <si>
    <t xml:space="preserve">УТВЕРЖДАЮ: </t>
  </si>
  <si>
    <t>Директор филиала ООО «ЭН+ ГИДРО»
Иркутская ГЭС</t>
  </si>
  <si>
    <t xml:space="preserve"> _______________В.А. Чеверда</t>
  </si>
  <si>
    <t>"_____"________________2026г.</t>
  </si>
  <si>
    <r>
      <t xml:space="preserve">21
</t>
    </r>
    <r>
      <rPr>
        <i/>
        <sz val="7"/>
        <color rgb="FF000000"/>
        <rFont val="Arial"/>
        <family val="2"/>
        <charset val="204"/>
      </rPr>
      <t>(1050*2*0,01)</t>
    </r>
  </si>
  <si>
    <r>
      <t xml:space="preserve">0,78
</t>
    </r>
    <r>
      <rPr>
        <i/>
        <sz val="7"/>
        <color rgb="FF000000"/>
        <rFont val="Arial"/>
        <family val="2"/>
        <charset val="204"/>
      </rPr>
      <t>((140+55)*0,4*0,01)</t>
    </r>
  </si>
  <si>
    <r>
      <t xml:space="preserve">2,073
</t>
    </r>
    <r>
      <rPr>
        <i/>
        <sz val="7"/>
        <color rgb="FF000000"/>
        <rFont val="Arial"/>
        <family val="2"/>
        <charset val="204"/>
      </rPr>
      <t>((60+45+161,5+79)*0,6*0,01)</t>
    </r>
  </si>
  <si>
    <r>
      <t xml:space="preserve">57,6
</t>
    </r>
    <r>
      <rPr>
        <i/>
        <sz val="7"/>
        <color rgb="FF000000"/>
        <rFont val="Arial"/>
        <family val="2"/>
        <charset val="204"/>
      </rPr>
      <t>(192*0,3)</t>
    </r>
  </si>
  <si>
    <r>
      <t xml:space="preserve">0,752
</t>
    </r>
    <r>
      <rPr>
        <i/>
        <sz val="7"/>
        <rFont val="Arial"/>
        <family val="2"/>
        <charset val="204"/>
      </rPr>
      <t>((68,8+6,4)*0,01)</t>
    </r>
  </si>
  <si>
    <r>
      <t xml:space="preserve">5,7708
</t>
    </r>
    <r>
      <rPr>
        <i/>
        <sz val="7"/>
        <color rgb="FF000000"/>
        <rFont val="Arial"/>
        <family val="2"/>
        <charset val="204"/>
      </rPr>
      <t>((398+127,5+141+95,3+200)*0,6*0,01)</t>
    </r>
  </si>
  <si>
    <t xml:space="preserve"> Комплекс очистных сооружений поверхностных ливневых (дождевых)  и талых сточных вод грунтовых плотин и промплощадки Иркутской ГЭС инв.№ТГ0007919.      
</t>
  </si>
  <si>
    <t xml:space="preserve">
На оказание услуг по техническому обслуживанию локальных очистных сооружений левого и правого берега (ЛОС ЛБ, ЛОС ПБ) для поддержания качества очистки сточных вод. </t>
  </si>
  <si>
    <t>Использов. (лом, утиль, мусор, реализация, повторное исп.)</t>
  </si>
  <si>
    <t>Ед. изм.</t>
  </si>
  <si>
    <t>25</t>
  </si>
  <si>
    <r>
      <t xml:space="preserve">Затаривание мусора в мешки
 </t>
    </r>
    <r>
      <rPr>
        <sz val="9"/>
        <color rgb="FF000000"/>
        <rFont val="Arial"/>
        <family val="2"/>
        <charset val="204"/>
      </rPr>
      <t>(вывоз отходов осуществляется силами Заказчика)</t>
    </r>
  </si>
  <si>
    <t>Главный инженер</t>
  </si>
  <si>
    <t>А.Н. Николаев</t>
  </si>
  <si>
    <t>Зам. главного инженера - начальник ПТО</t>
  </si>
  <si>
    <t>Ю.И. Гаврилов</t>
  </si>
  <si>
    <t>И.о. начальника УТОиР ЗиС ИГЭС</t>
  </si>
  <si>
    <t>П.П. Голубенко</t>
  </si>
  <si>
    <t>Очистка колодцев от наносов</t>
  </si>
  <si>
    <t>Очистка открытых лотков.вручную</t>
  </si>
  <si>
    <t>Очистка открытых лотков вручную</t>
  </si>
  <si>
    <t>Очистка лотка вручную</t>
  </si>
  <si>
    <t xml:space="preserve">Промывка закрытых лотков водоструйным аппаратом </t>
  </si>
  <si>
    <r>
      <t xml:space="preserve">Очистка открытых лотков 
</t>
    </r>
    <r>
      <rPr>
        <sz val="9"/>
        <rFont val="Arial"/>
        <family val="2"/>
        <charset val="204"/>
      </rPr>
      <t>(Нижняя берма, средняя берма, гребень, лотки по откосам) вручную</t>
    </r>
  </si>
  <si>
    <t>Промывка закрытых лотков водоструйным аппаратом</t>
  </si>
  <si>
    <t xml:space="preserve">Промывка труб водоструйным аппаратом </t>
  </si>
  <si>
    <r>
      <t xml:space="preserve">33,6
</t>
    </r>
    <r>
      <rPr>
        <sz val="7"/>
        <color rgb="FF000000"/>
        <rFont val="Arial"/>
        <family val="2"/>
        <charset val="204"/>
      </rPr>
      <t>(84*0,4)</t>
    </r>
  </si>
  <si>
    <r>
      <t>6,3105</t>
    </r>
    <r>
      <rPr>
        <sz val="9"/>
        <color rgb="FF000000"/>
        <rFont val="Arial"/>
        <family val="2"/>
        <charset val="204"/>
      </rPr>
      <t xml:space="preserve">
</t>
    </r>
    <r>
      <rPr>
        <sz val="7"/>
        <color rgb="FF000000"/>
        <rFont val="Arial"/>
        <family val="2"/>
        <charset val="204"/>
      </rPr>
      <t>((1020+1536+675+880+96)*0,3*0,005)</t>
    </r>
  </si>
  <si>
    <r>
      <t xml:space="preserve">0,252
</t>
    </r>
    <r>
      <rPr>
        <i/>
        <sz val="7"/>
        <color rgb="FF000000"/>
        <rFont val="Arial"/>
        <family val="2"/>
        <charset val="204"/>
      </rPr>
      <t>((8+100+60)*0,3*0,005)</t>
    </r>
  </si>
  <si>
    <r>
      <t xml:space="preserve">0,19
</t>
    </r>
    <r>
      <rPr>
        <i/>
        <sz val="7"/>
        <color rgb="FF000000"/>
        <rFont val="Arial"/>
        <family val="2"/>
        <charset val="204"/>
      </rPr>
      <t>(95*0,4*0,005)</t>
    </r>
  </si>
  <si>
    <r>
      <t xml:space="preserve">0,494
</t>
    </r>
    <r>
      <rPr>
        <i/>
        <sz val="7"/>
        <color rgb="FF000000"/>
        <rFont val="Arial"/>
        <family val="2"/>
        <charset val="204"/>
      </rPr>
      <t>(123,5*0,8*0,005)</t>
    </r>
  </si>
  <si>
    <r>
      <t xml:space="preserve">0,1214
</t>
    </r>
    <r>
      <rPr>
        <i/>
        <sz val="7"/>
        <color rgb="FF000000"/>
        <rFont val="Arial"/>
        <family val="2"/>
        <charset val="204"/>
      </rPr>
      <t>((2,25+3,12+1,21*3+3,14)*0,005</t>
    </r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</si>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</sst>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484755"/>
      <name val="OpenSansRegular"/>
    </font>
    <font>
      <u/>
      <sz val="10"/>
      <color theme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i/>
      <sz val="7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5" fillId="0" borderId="0"/>
    <xf numFmtId="0" fontId="7" fillId="0" borderId="0" applyNumberFormat="0" applyFill="0" applyBorder="0" applyAlignment="0" applyProtection="0"/>
  </cellStyleXfs>
  <cellXfs count="73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5"/>
    <xf numFmtId="0" fontId="13" fillId="0" borderId="0" xfId="0" applyFont="1" applyFill="1" applyAlignment="1">
      <alignment horizontal="left"/>
    </xf>
    <xf numFmtId="0" fontId="9" fillId="0" borderId="0" xfId="0" applyFont="1" applyFill="1"/>
    <xf numFmtId="0" fontId="11" fillId="0" borderId="0" xfId="0" applyFont="1" applyFill="1"/>
    <xf numFmtId="0" fontId="14" fillId="0" borderId="0" xfId="1" applyFont="1" applyFill="1" applyAlignment="1">
      <alignment horizontal="left"/>
    </xf>
    <xf numFmtId="0" fontId="8" fillId="0" borderId="0" xfId="0" applyFont="1" applyFill="1" applyAlignment="1"/>
    <xf numFmtId="0" fontId="8" fillId="0" borderId="0" xfId="1" applyFont="1" applyFill="1" applyAlignment="1"/>
    <xf numFmtId="0" fontId="8" fillId="0" borderId="0" xfId="0" applyFont="1" applyFill="1" applyAlignment="1">
      <alignment vertical="top"/>
    </xf>
    <xf numFmtId="0" fontId="8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horizontal="left"/>
    </xf>
    <xf numFmtId="0" fontId="8" fillId="0" borderId="0" xfId="0" applyFont="1" applyFill="1" applyAlignment="1">
      <alignment horizontal="left"/>
    </xf>
    <xf numFmtId="49" fontId="16" fillId="0" borderId="1" xfId="4" applyNumberFormat="1" applyFont="1" applyFill="1" applyBorder="1" applyAlignment="1">
      <alignment horizontal="center" vertical="top" wrapText="1"/>
    </xf>
    <xf numFmtId="0" fontId="16" fillId="0" borderId="1" xfId="4" applyFont="1" applyFill="1" applyBorder="1" applyAlignment="1">
      <alignment horizontal="right" vertical="top" wrapText="1"/>
    </xf>
    <xf numFmtId="0" fontId="12" fillId="0" borderId="1" xfId="4" applyFont="1" applyFill="1" applyBorder="1" applyAlignment="1">
      <alignment horizontal="right" vertical="top" wrapText="1"/>
    </xf>
    <xf numFmtId="49" fontId="16" fillId="0" borderId="1" xfId="4" applyNumberFormat="1" applyFont="1" applyFill="1" applyBorder="1" applyAlignment="1">
      <alignment horizontal="left" vertical="top" wrapText="1"/>
    </xf>
    <xf numFmtId="0" fontId="13" fillId="0" borderId="1" xfId="0" applyFont="1" applyFill="1" applyBorder="1"/>
    <xf numFmtId="49" fontId="12" fillId="0" borderId="1" xfId="4" applyNumberFormat="1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right" vertical="top"/>
    </xf>
    <xf numFmtId="164" fontId="13" fillId="0" borderId="3" xfId="0" applyNumberFormat="1" applyFont="1" applyFill="1" applyBorder="1" applyAlignment="1">
      <alignment horizontal="center" vertical="top"/>
    </xf>
    <xf numFmtId="49" fontId="16" fillId="0" borderId="2" xfId="4" applyNumberFormat="1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/>
    </xf>
    <xf numFmtId="164" fontId="16" fillId="0" borderId="1" xfId="4" applyNumberFormat="1" applyFont="1" applyFill="1" applyBorder="1" applyAlignment="1">
      <alignment horizontal="right" vertical="top" wrapText="1"/>
    </xf>
    <xf numFmtId="0" fontId="13" fillId="0" borderId="0" xfId="0" applyFont="1" applyFill="1"/>
    <xf numFmtId="0" fontId="9" fillId="0" borderId="0" xfId="0" applyFont="1" applyFill="1" applyAlignment="1">
      <alignment horizontal="left" vertical="top" wrapText="1"/>
    </xf>
    <xf numFmtId="49" fontId="16" fillId="0" borderId="9" xfId="4" applyNumberFormat="1" applyFont="1" applyFill="1" applyBorder="1" applyAlignment="1">
      <alignment horizontal="left" vertical="center" wrapText="1"/>
    </xf>
    <xf numFmtId="49" fontId="16" fillId="0" borderId="10" xfId="4" applyNumberFormat="1" applyFont="1" applyFill="1" applyBorder="1" applyAlignment="1">
      <alignment horizontal="left" vertical="center" wrapText="1"/>
    </xf>
    <xf numFmtId="49" fontId="16" fillId="0" borderId="11" xfId="4" applyNumberFormat="1" applyFont="1" applyFill="1" applyBorder="1" applyAlignment="1">
      <alignment horizontal="center" vertical="top" wrapText="1"/>
    </xf>
    <xf numFmtId="0" fontId="13" fillId="0" borderId="8" xfId="0" applyFont="1" applyFill="1" applyBorder="1"/>
    <xf numFmtId="0" fontId="12" fillId="0" borderId="12" xfId="0" quotePrefix="1" applyFont="1" applyFill="1" applyBorder="1" applyAlignment="1">
      <alignment horizontal="center" vertical="top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top" wrapText="1"/>
    </xf>
    <xf numFmtId="164" fontId="16" fillId="0" borderId="13" xfId="0" applyNumberFormat="1" applyFont="1" applyFill="1" applyBorder="1" applyAlignment="1">
      <alignment horizontal="right" vertical="top" wrapText="1"/>
    </xf>
    <xf numFmtId="164" fontId="23" fillId="0" borderId="13" xfId="0" applyNumberFormat="1" applyFont="1" applyFill="1" applyBorder="1"/>
    <xf numFmtId="0" fontId="13" fillId="0" borderId="13" xfId="0" applyFont="1" applyFill="1" applyBorder="1"/>
    <xf numFmtId="0" fontId="13" fillId="0" borderId="14" xfId="0" applyFont="1" applyFill="1" applyBorder="1"/>
    <xf numFmtId="0" fontId="13" fillId="0" borderId="1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49" fontId="16" fillId="0" borderId="16" xfId="4" applyNumberFormat="1" applyFont="1" applyFill="1" applyBorder="1" applyAlignment="1">
      <alignment horizontal="left" vertical="center" wrapText="1"/>
    </xf>
    <xf numFmtId="49" fontId="16" fillId="0" borderId="17" xfId="4" applyNumberFormat="1" applyFont="1" applyFill="1" applyBorder="1" applyAlignment="1">
      <alignment horizontal="left" vertical="center" wrapText="1"/>
    </xf>
    <xf numFmtId="49" fontId="16" fillId="0" borderId="18" xfId="4" applyNumberFormat="1" applyFont="1" applyFill="1" applyBorder="1" applyAlignment="1">
      <alignment horizontal="left" vertical="center" wrapText="1"/>
    </xf>
    <xf numFmtId="0" fontId="13" fillId="0" borderId="19" xfId="0" quotePrefix="1" applyFont="1" applyFill="1" applyBorder="1" applyAlignment="1">
      <alignment horizontal="right" vertical="center" wrapText="1"/>
    </xf>
    <xf numFmtId="0" fontId="13" fillId="0" borderId="20" xfId="0" quotePrefix="1" applyFont="1" applyFill="1" applyBorder="1" applyAlignment="1">
      <alignment horizontal="center" wrapText="1"/>
    </xf>
    <xf numFmtId="49" fontId="13" fillId="0" borderId="20" xfId="0" applyNumberFormat="1" applyFont="1" applyFill="1" applyBorder="1" applyAlignment="1">
      <alignment horizontal="center" wrapText="1"/>
    </xf>
    <xf numFmtId="0" fontId="13" fillId="0" borderId="21" xfId="0" quotePrefix="1" applyFont="1" applyFill="1" applyBorder="1" applyAlignment="1">
      <alignment horizontal="center" wrapText="1"/>
    </xf>
    <xf numFmtId="2" fontId="8" fillId="0" borderId="0" xfId="1" applyNumberFormat="1" applyFont="1" applyFill="1" applyBorder="1"/>
    <xf numFmtId="0" fontId="8" fillId="0" borderId="0" xfId="0" applyFont="1" applyFill="1" applyBorder="1"/>
    <xf numFmtId="0" fontId="8" fillId="0" borderId="0" xfId="1" applyFont="1" applyFill="1" applyBorder="1" applyAlignment="1"/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49" fontId="13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/>
    </xf>
  </cellXfs>
  <cellStyles count="6">
    <cellStyle name="Гиперссылка" xfId="5" builtinId="8"/>
    <cellStyle name="Обычный" xfId="0" builtinId="0"/>
    <cellStyle name="Обычный 2" xfId="1"/>
    <cellStyle name="Обычный 3" xfId="3"/>
    <cellStyle name="Обычный 4" xfId="2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4</xdr:col>
      <xdr:colOff>426720</xdr:colOff>
      <xdr:row>33</xdr:row>
      <xdr:rowOff>15240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FD8385D-70E8-45EF-B0BA-B61E9EA6C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46720"/>
          <a:ext cx="9677400" cy="336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stroi-ivan.ru/the-floors-in-the-basement/na-skolko-otverstii-hvataet-himicheskogo-ankera-raschet-i.html$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A14" zoomScaleNormal="100" zoomScaleSheetLayoutView="100" workbookViewId="0">
      <selection activeCell="G21" sqref="G21"/>
    </sheetView>
  </sheetViews>
  <sheetFormatPr defaultColWidth="9.140625" defaultRowHeight="15" outlineLevelCol="1"/>
  <cols>
    <col min="1" max="1" width="6" style="24" customWidth="1"/>
    <col min="2" max="2" width="37" style="5" customWidth="1"/>
    <col min="3" max="3" width="8.28515625" style="5" customWidth="1"/>
    <col min="4" max="4" width="11" style="5" customWidth="1"/>
    <col min="5" max="5" width="14" style="5" customWidth="1" outlineLevel="1"/>
    <col min="6" max="6" width="7" style="5" customWidth="1" outlineLevel="1"/>
    <col min="7" max="7" width="10.140625" style="5" customWidth="1" outlineLevel="1"/>
    <col min="8" max="8" width="12.7109375" style="5" customWidth="1" outlineLevel="1"/>
    <col min="9" max="9" width="13.42578125" style="5" customWidth="1"/>
    <col min="10" max="10" width="6.7109375" style="5" customWidth="1"/>
    <col min="11" max="11" width="7" style="5" customWidth="1"/>
    <col min="12" max="12" width="14.7109375" style="5" customWidth="1"/>
    <col min="13" max="16384" width="9.140625" style="5"/>
  </cols>
  <sheetData>
    <row r="1" spans="1:12" ht="31.5" customHeight="1">
      <c r="I1" s="7" t="s">
        <v>63</v>
      </c>
      <c r="J1" s="8"/>
      <c r="K1" s="9"/>
      <c r="L1" s="10"/>
    </row>
    <row r="2" spans="1:12" ht="29.25" customHeight="1">
      <c r="I2" s="11" t="s">
        <v>64</v>
      </c>
      <c r="J2" s="11"/>
      <c r="K2" s="11"/>
      <c r="L2" s="11"/>
    </row>
    <row r="3" spans="1:12" ht="37.5" customHeight="1">
      <c r="I3" s="12" t="s">
        <v>65</v>
      </c>
      <c r="J3" s="8"/>
      <c r="K3" s="9"/>
      <c r="L3" s="10"/>
    </row>
    <row r="4" spans="1:12" ht="21.75" customHeight="1">
      <c r="I4" s="13" t="s">
        <v>66</v>
      </c>
      <c r="J4" s="8"/>
      <c r="K4" s="8"/>
      <c r="L4" s="10"/>
    </row>
    <row r="5" spans="1:12" ht="6.75" customHeight="1"/>
    <row r="6" spans="1:12" s="24" customFormat="1" ht="18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24" customFormat="1" ht="16.5" customHeight="1">
      <c r="A7" s="25"/>
      <c r="B7" s="25"/>
      <c r="C7" s="25"/>
      <c r="D7" s="25"/>
      <c r="E7" s="25"/>
      <c r="F7" s="25"/>
      <c r="G7" s="26"/>
      <c r="H7" s="26"/>
      <c r="I7" s="25"/>
      <c r="J7" s="25"/>
      <c r="K7" s="25"/>
      <c r="L7" s="25"/>
    </row>
    <row r="8" spans="1:12" s="24" customFormat="1" ht="32.25" customHeight="1">
      <c r="A8" s="28" t="s">
        <v>74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s="24" customFormat="1" ht="17.25" customHeight="1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s="24" customFormat="1">
      <c r="A10" s="28" t="s">
        <v>73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s="24" customFormat="1" ht="14.25">
      <c r="A11" s="31" t="s">
        <v>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s="24" customFormat="1" ht="12" customHeight="1" thickBot="1">
      <c r="A12" s="25"/>
      <c r="B12" s="25"/>
      <c r="C12" s="25"/>
      <c r="D12" s="25"/>
      <c r="E12" s="25"/>
      <c r="F12" s="25"/>
      <c r="G12" s="26"/>
      <c r="H12" s="26"/>
      <c r="I12" s="25"/>
      <c r="J12" s="25"/>
      <c r="K12" s="25"/>
      <c r="L12" s="25"/>
    </row>
    <row r="13" spans="1:12" ht="15.75" hidden="1" thickBo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32" t="s">
        <v>19</v>
      </c>
      <c r="B14" s="33" t="s">
        <v>4</v>
      </c>
      <c r="C14" s="34" t="s">
        <v>5</v>
      </c>
      <c r="D14" s="34"/>
      <c r="E14" s="34" t="s">
        <v>6</v>
      </c>
      <c r="F14" s="34"/>
      <c r="G14" s="34"/>
      <c r="H14" s="34"/>
      <c r="I14" s="34" t="s">
        <v>20</v>
      </c>
      <c r="J14" s="34"/>
      <c r="K14" s="34"/>
      <c r="L14" s="35"/>
    </row>
    <row r="15" spans="1:12">
      <c r="A15" s="36"/>
      <c r="B15" s="37"/>
      <c r="C15" s="38" t="s">
        <v>76</v>
      </c>
      <c r="D15" s="37" t="s">
        <v>21</v>
      </c>
      <c r="E15" s="37" t="s">
        <v>0</v>
      </c>
      <c r="F15" s="38" t="s">
        <v>76</v>
      </c>
      <c r="G15" s="37" t="s">
        <v>21</v>
      </c>
      <c r="H15" s="37" t="s">
        <v>75</v>
      </c>
      <c r="I15" s="37" t="s">
        <v>0</v>
      </c>
      <c r="J15" s="38" t="s">
        <v>76</v>
      </c>
      <c r="K15" s="37" t="s">
        <v>21</v>
      </c>
      <c r="L15" s="39" t="s">
        <v>22</v>
      </c>
    </row>
    <row r="16" spans="1:12" ht="57.75" customHeight="1" thickBot="1">
      <c r="A16" s="55"/>
      <c r="B16" s="56"/>
      <c r="C16" s="57"/>
      <c r="D16" s="56"/>
      <c r="E16" s="56"/>
      <c r="F16" s="57"/>
      <c r="G16" s="56"/>
      <c r="H16" s="56"/>
      <c r="I16" s="56"/>
      <c r="J16" s="57"/>
      <c r="K16" s="56"/>
      <c r="L16" s="58"/>
    </row>
    <row r="17" spans="1:12" ht="15.75" thickBot="1">
      <c r="A17" s="62">
        <v>1</v>
      </c>
      <c r="B17" s="63">
        <v>2</v>
      </c>
      <c r="C17" s="64" t="s">
        <v>23</v>
      </c>
      <c r="D17" s="63">
        <v>4</v>
      </c>
      <c r="E17" s="64" t="s">
        <v>24</v>
      </c>
      <c r="F17" s="63">
        <v>6</v>
      </c>
      <c r="G17" s="64" t="s">
        <v>25</v>
      </c>
      <c r="H17" s="63">
        <v>8</v>
      </c>
      <c r="I17" s="64" t="s">
        <v>26</v>
      </c>
      <c r="J17" s="63">
        <v>10</v>
      </c>
      <c r="K17" s="64" t="s">
        <v>27</v>
      </c>
      <c r="L17" s="65">
        <v>12</v>
      </c>
    </row>
    <row r="18" spans="1:12">
      <c r="A18" s="59" t="s">
        <v>48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1"/>
    </row>
    <row r="19" spans="1:12" ht="24">
      <c r="A19" s="46" t="s">
        <v>28</v>
      </c>
      <c r="B19" s="19" t="s">
        <v>88</v>
      </c>
      <c r="C19" s="14" t="s">
        <v>55</v>
      </c>
      <c r="D19" s="15" t="s">
        <v>67</v>
      </c>
      <c r="E19" s="71" t="s">
        <v>47</v>
      </c>
      <c r="F19" s="20" t="s">
        <v>9</v>
      </c>
      <c r="G19" s="22">
        <f>21*1.8</f>
        <v>37.800000000000004</v>
      </c>
      <c r="H19" s="21" t="s">
        <v>29</v>
      </c>
      <c r="I19" s="18"/>
      <c r="J19" s="18"/>
      <c r="K19" s="18"/>
      <c r="L19" s="47"/>
    </row>
    <row r="20" spans="1:12" ht="31.5">
      <c r="A20" s="46" t="s">
        <v>30</v>
      </c>
      <c r="B20" s="19" t="s">
        <v>87</v>
      </c>
      <c r="C20" s="14" t="s">
        <v>55</v>
      </c>
      <c r="D20" s="15" t="s">
        <v>68</v>
      </c>
      <c r="E20" s="71" t="s">
        <v>47</v>
      </c>
      <c r="F20" s="20" t="s">
        <v>9</v>
      </c>
      <c r="G20" s="22">
        <f>0.78*1.8</f>
        <v>1.4040000000000001</v>
      </c>
      <c r="H20" s="21" t="s">
        <v>29</v>
      </c>
      <c r="I20" s="18"/>
      <c r="J20" s="18"/>
      <c r="K20" s="18"/>
      <c r="L20" s="47"/>
    </row>
    <row r="21" spans="1:12" ht="24">
      <c r="A21" s="46" t="s">
        <v>23</v>
      </c>
      <c r="B21" s="19" t="s">
        <v>89</v>
      </c>
      <c r="C21" s="14" t="s">
        <v>1</v>
      </c>
      <c r="D21" s="15" t="s">
        <v>93</v>
      </c>
      <c r="E21" s="71" t="s">
        <v>47</v>
      </c>
      <c r="F21" s="20" t="s">
        <v>9</v>
      </c>
      <c r="G21" s="22">
        <f>33.6*0.01*1.8</f>
        <v>0.6048</v>
      </c>
      <c r="H21" s="21" t="s">
        <v>29</v>
      </c>
      <c r="I21" s="18"/>
      <c r="J21" s="18"/>
      <c r="K21" s="18"/>
      <c r="L21" s="47"/>
    </row>
    <row r="22" spans="1:12" ht="31.5">
      <c r="A22" s="46" t="s">
        <v>31</v>
      </c>
      <c r="B22" s="19" t="s">
        <v>87</v>
      </c>
      <c r="C22" s="14" t="s">
        <v>55</v>
      </c>
      <c r="D22" s="15" t="s">
        <v>69</v>
      </c>
      <c r="E22" s="71" t="s">
        <v>47</v>
      </c>
      <c r="F22" s="20" t="s">
        <v>9</v>
      </c>
      <c r="G22" s="22">
        <f>2.073*1.8</f>
        <v>3.7313999999999998</v>
      </c>
      <c r="H22" s="21" t="s">
        <v>29</v>
      </c>
      <c r="I22" s="18"/>
      <c r="J22" s="18"/>
      <c r="K22" s="18"/>
      <c r="L22" s="47"/>
    </row>
    <row r="23" spans="1:12" ht="41.25">
      <c r="A23" s="46" t="s">
        <v>24</v>
      </c>
      <c r="B23" s="19" t="s">
        <v>90</v>
      </c>
      <c r="C23" s="14" t="s">
        <v>55</v>
      </c>
      <c r="D23" s="15" t="s">
        <v>94</v>
      </c>
      <c r="E23" s="71" t="s">
        <v>47</v>
      </c>
      <c r="F23" s="20" t="s">
        <v>9</v>
      </c>
      <c r="G23" s="22">
        <f>6.3105*1.8</f>
        <v>11.3589</v>
      </c>
      <c r="H23" s="21" t="s">
        <v>29</v>
      </c>
      <c r="I23" s="18"/>
      <c r="J23" s="18"/>
      <c r="K23" s="18"/>
      <c r="L23" s="47"/>
    </row>
    <row r="24" spans="1:12" ht="24">
      <c r="A24" s="46" t="s">
        <v>32</v>
      </c>
      <c r="B24" s="19" t="s">
        <v>91</v>
      </c>
      <c r="C24" s="14" t="s">
        <v>1</v>
      </c>
      <c r="D24" s="15" t="s">
        <v>70</v>
      </c>
      <c r="E24" s="71" t="s">
        <v>47</v>
      </c>
      <c r="F24" s="20" t="s">
        <v>9</v>
      </c>
      <c r="G24" s="22">
        <f>57.6*0.01*1.8</f>
        <v>1.0368000000000002</v>
      </c>
      <c r="H24" s="21" t="s">
        <v>29</v>
      </c>
      <c r="I24" s="18"/>
      <c r="J24" s="18"/>
      <c r="K24" s="18"/>
      <c r="L24" s="47"/>
    </row>
    <row r="25" spans="1:12" ht="24">
      <c r="A25" s="46" t="s">
        <v>25</v>
      </c>
      <c r="B25" s="19" t="s">
        <v>92</v>
      </c>
      <c r="C25" s="14" t="s">
        <v>99</v>
      </c>
      <c r="D25" s="15">
        <v>117</v>
      </c>
      <c r="E25" s="71" t="s">
        <v>47</v>
      </c>
      <c r="F25" s="20" t="s">
        <v>9</v>
      </c>
      <c r="G25" s="22">
        <f>D25*0.01*1.8</f>
        <v>2.1059999999999999</v>
      </c>
      <c r="H25" s="21" t="s">
        <v>29</v>
      </c>
      <c r="I25" s="18"/>
      <c r="J25" s="18"/>
      <c r="K25" s="18"/>
      <c r="L25" s="47"/>
    </row>
    <row r="26" spans="1:12" ht="31.5">
      <c r="A26" s="46" t="s">
        <v>33</v>
      </c>
      <c r="B26" s="19" t="s">
        <v>85</v>
      </c>
      <c r="C26" s="14" t="s">
        <v>55</v>
      </c>
      <c r="D26" s="16" t="s">
        <v>71</v>
      </c>
      <c r="E26" s="71" t="s">
        <v>47</v>
      </c>
      <c r="F26" s="20" t="s">
        <v>9</v>
      </c>
      <c r="G26" s="22">
        <f>0.752*1.8</f>
        <v>1.3536000000000001</v>
      </c>
      <c r="H26" s="21" t="s">
        <v>29</v>
      </c>
      <c r="I26" s="18"/>
      <c r="J26" s="18"/>
      <c r="K26" s="18"/>
      <c r="L26" s="47"/>
    </row>
    <row r="27" spans="1:12" ht="24">
      <c r="A27" s="46" t="s">
        <v>26</v>
      </c>
      <c r="B27" s="17" t="s">
        <v>54</v>
      </c>
      <c r="C27" s="14" t="s">
        <v>55</v>
      </c>
      <c r="D27" s="15">
        <v>22</v>
      </c>
      <c r="E27" s="71"/>
      <c r="F27" s="20"/>
      <c r="G27" s="22"/>
      <c r="H27" s="21"/>
      <c r="I27" s="18"/>
      <c r="J27" s="18"/>
      <c r="K27" s="18"/>
      <c r="L27" s="47"/>
    </row>
    <row r="28" spans="1:12" ht="24">
      <c r="A28" s="46" t="s">
        <v>34</v>
      </c>
      <c r="B28" s="17" t="s">
        <v>56</v>
      </c>
      <c r="C28" s="14" t="s">
        <v>7</v>
      </c>
      <c r="D28" s="15">
        <v>22</v>
      </c>
      <c r="E28" s="71"/>
      <c r="F28" s="20"/>
      <c r="G28" s="22"/>
      <c r="H28" s="21"/>
      <c r="I28" s="18"/>
      <c r="J28" s="18"/>
      <c r="K28" s="18"/>
      <c r="L28" s="47"/>
    </row>
    <row r="29" spans="1:12" ht="24">
      <c r="A29" s="46" t="s">
        <v>27</v>
      </c>
      <c r="B29" s="17" t="s">
        <v>50</v>
      </c>
      <c r="C29" s="14" t="s">
        <v>55</v>
      </c>
      <c r="D29" s="15">
        <v>5.2</v>
      </c>
      <c r="E29" s="71" t="s">
        <v>47</v>
      </c>
      <c r="F29" s="20" t="s">
        <v>9</v>
      </c>
      <c r="G29" s="22">
        <f>D29*1.8</f>
        <v>9.3600000000000012</v>
      </c>
      <c r="H29" s="21" t="s">
        <v>29</v>
      </c>
      <c r="I29" s="18"/>
      <c r="J29" s="18"/>
      <c r="K29" s="18"/>
      <c r="L29" s="47"/>
    </row>
    <row r="30" spans="1:12" ht="24">
      <c r="A30" s="46" t="s">
        <v>35</v>
      </c>
      <c r="B30" s="17" t="s">
        <v>51</v>
      </c>
      <c r="C30" s="14" t="s">
        <v>1</v>
      </c>
      <c r="D30" s="15">
        <v>52.81</v>
      </c>
      <c r="E30" s="72"/>
      <c r="F30" s="18"/>
      <c r="G30" s="18"/>
      <c r="H30" s="18"/>
      <c r="I30" s="18"/>
      <c r="J30" s="18"/>
      <c r="K30" s="18"/>
      <c r="L30" s="47"/>
    </row>
    <row r="31" spans="1:12" ht="60">
      <c r="A31" s="46" t="s">
        <v>36</v>
      </c>
      <c r="B31" s="19" t="s">
        <v>61</v>
      </c>
      <c r="C31" s="14" t="s">
        <v>7</v>
      </c>
      <c r="D31" s="15">
        <v>72.349999999999994</v>
      </c>
      <c r="E31" s="72" t="s">
        <v>53</v>
      </c>
      <c r="F31" s="40" t="s">
        <v>9</v>
      </c>
      <c r="G31" s="40">
        <v>72.349999999999994</v>
      </c>
      <c r="H31" s="21" t="s">
        <v>29</v>
      </c>
      <c r="I31" s="18"/>
      <c r="J31" s="18"/>
      <c r="K31" s="18"/>
      <c r="L31" s="47"/>
    </row>
    <row r="32" spans="1:12" ht="36">
      <c r="A32" s="46" t="s">
        <v>37</v>
      </c>
      <c r="B32" s="19" t="s">
        <v>62</v>
      </c>
      <c r="C32" s="14" t="s">
        <v>7</v>
      </c>
      <c r="D32" s="15">
        <v>5.7</v>
      </c>
      <c r="E32" s="72" t="s">
        <v>53</v>
      </c>
      <c r="F32" s="40" t="s">
        <v>9</v>
      </c>
      <c r="G32" s="40">
        <v>5.7</v>
      </c>
      <c r="H32" s="21" t="s">
        <v>29</v>
      </c>
      <c r="I32" s="18"/>
      <c r="J32" s="18"/>
      <c r="K32" s="18"/>
      <c r="L32" s="47"/>
    </row>
    <row r="33" spans="1:12">
      <c r="A33" s="44" t="s">
        <v>49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45"/>
    </row>
    <row r="34" spans="1:12" ht="41.25">
      <c r="A34" s="46" t="s">
        <v>38</v>
      </c>
      <c r="B34" s="19" t="s">
        <v>87</v>
      </c>
      <c r="C34" s="14" t="s">
        <v>55</v>
      </c>
      <c r="D34" s="15" t="s">
        <v>72</v>
      </c>
      <c r="E34" s="71" t="s">
        <v>47</v>
      </c>
      <c r="F34" s="20" t="s">
        <v>9</v>
      </c>
      <c r="G34" s="22">
        <f>5.7708*1.8</f>
        <v>10.387440000000002</v>
      </c>
      <c r="H34" s="21" t="s">
        <v>29</v>
      </c>
      <c r="I34" s="18"/>
      <c r="J34" s="18"/>
      <c r="K34" s="18"/>
      <c r="L34" s="47"/>
    </row>
    <row r="35" spans="1:12" ht="31.5">
      <c r="A35" s="46" t="s">
        <v>39</v>
      </c>
      <c r="B35" s="19" t="s">
        <v>87</v>
      </c>
      <c r="C35" s="14" t="s">
        <v>55</v>
      </c>
      <c r="D35" s="15" t="s">
        <v>95</v>
      </c>
      <c r="E35" s="71" t="s">
        <v>47</v>
      </c>
      <c r="F35" s="20" t="s">
        <v>9</v>
      </c>
      <c r="G35" s="22">
        <f>0.252*1.8</f>
        <v>0.4536</v>
      </c>
      <c r="H35" s="21" t="s">
        <v>29</v>
      </c>
      <c r="I35" s="18"/>
      <c r="J35" s="18"/>
      <c r="K35" s="18"/>
      <c r="L35" s="47"/>
    </row>
    <row r="36" spans="1:12" ht="24">
      <c r="A36" s="46" t="s">
        <v>40</v>
      </c>
      <c r="B36" s="19" t="s">
        <v>87</v>
      </c>
      <c r="C36" s="14" t="s">
        <v>55</v>
      </c>
      <c r="D36" s="15" t="s">
        <v>96</v>
      </c>
      <c r="E36" s="71" t="s">
        <v>47</v>
      </c>
      <c r="F36" s="20" t="s">
        <v>9</v>
      </c>
      <c r="G36" s="22">
        <f>0.19*1.8</f>
        <v>0.34200000000000003</v>
      </c>
      <c r="H36" s="21" t="s">
        <v>29</v>
      </c>
      <c r="I36" s="18"/>
      <c r="J36" s="18"/>
      <c r="K36" s="18"/>
      <c r="L36" s="47"/>
    </row>
    <row r="37" spans="1:12" ht="31.5">
      <c r="A37" s="46" t="s">
        <v>41</v>
      </c>
      <c r="B37" s="19" t="s">
        <v>86</v>
      </c>
      <c r="C37" s="14" t="s">
        <v>55</v>
      </c>
      <c r="D37" s="15" t="s">
        <v>97</v>
      </c>
      <c r="E37" s="71" t="s">
        <v>47</v>
      </c>
      <c r="F37" s="20" t="s">
        <v>9</v>
      </c>
      <c r="G37" s="22">
        <f>0.494*1.8</f>
        <v>0.88919999999999999</v>
      </c>
      <c r="H37" s="21" t="s">
        <v>29</v>
      </c>
      <c r="I37" s="18"/>
      <c r="J37" s="18"/>
      <c r="K37" s="18"/>
      <c r="L37" s="47"/>
    </row>
    <row r="38" spans="1:12" ht="31.5">
      <c r="A38" s="46" t="s">
        <v>42</v>
      </c>
      <c r="B38" s="17" t="s">
        <v>85</v>
      </c>
      <c r="C38" s="14" t="s">
        <v>55</v>
      </c>
      <c r="D38" s="15" t="s">
        <v>98</v>
      </c>
      <c r="E38" s="71" t="s">
        <v>47</v>
      </c>
      <c r="F38" s="20" t="s">
        <v>9</v>
      </c>
      <c r="G38" s="22">
        <f>0.1214*1.8</f>
        <v>0.21851999999999999</v>
      </c>
      <c r="H38" s="21" t="s">
        <v>29</v>
      </c>
      <c r="I38" s="18"/>
      <c r="J38" s="18"/>
      <c r="K38" s="18"/>
      <c r="L38" s="47"/>
    </row>
    <row r="39" spans="1:12" ht="24">
      <c r="A39" s="46" t="s">
        <v>43</v>
      </c>
      <c r="B39" s="17" t="s">
        <v>54</v>
      </c>
      <c r="C39" s="14" t="s">
        <v>55</v>
      </c>
      <c r="D39" s="15">
        <v>15</v>
      </c>
      <c r="E39" s="71"/>
      <c r="F39" s="20"/>
      <c r="G39" s="22"/>
      <c r="H39" s="21"/>
      <c r="I39" s="18"/>
      <c r="J39" s="18"/>
      <c r="K39" s="18"/>
      <c r="L39" s="47"/>
    </row>
    <row r="40" spans="1:12" ht="24">
      <c r="A40" s="46" t="s">
        <v>44</v>
      </c>
      <c r="B40" s="17" t="s">
        <v>56</v>
      </c>
      <c r="C40" s="14" t="s">
        <v>7</v>
      </c>
      <c r="D40" s="15">
        <v>15</v>
      </c>
      <c r="E40" s="71"/>
      <c r="F40" s="20"/>
      <c r="G40" s="22"/>
      <c r="H40" s="21"/>
      <c r="I40" s="18"/>
      <c r="J40" s="18"/>
      <c r="K40" s="18"/>
      <c r="L40" s="47"/>
    </row>
    <row r="41" spans="1:12" ht="24">
      <c r="A41" s="46" t="s">
        <v>45</v>
      </c>
      <c r="B41" s="17" t="s">
        <v>50</v>
      </c>
      <c r="C41" s="14" t="s">
        <v>55</v>
      </c>
      <c r="D41" s="15">
        <v>3.55</v>
      </c>
      <c r="E41" s="71" t="s">
        <v>47</v>
      </c>
      <c r="F41" s="20" t="s">
        <v>9</v>
      </c>
      <c r="G41" s="22">
        <f>D41*1.8</f>
        <v>6.39</v>
      </c>
      <c r="H41" s="21" t="s">
        <v>29</v>
      </c>
      <c r="I41" s="18"/>
      <c r="J41" s="18"/>
      <c r="K41" s="18"/>
      <c r="L41" s="47"/>
    </row>
    <row r="42" spans="1:12" ht="24">
      <c r="A42" s="46" t="s">
        <v>57</v>
      </c>
      <c r="B42" s="17" t="s">
        <v>51</v>
      </c>
      <c r="C42" s="14" t="s">
        <v>1</v>
      </c>
      <c r="D42" s="15">
        <v>39.700000000000003</v>
      </c>
      <c r="E42" s="18"/>
      <c r="F42" s="18"/>
      <c r="G42" s="18"/>
      <c r="H42" s="18"/>
      <c r="I42" s="18"/>
      <c r="J42" s="18"/>
      <c r="K42" s="18"/>
      <c r="L42" s="47"/>
    </row>
    <row r="43" spans="1:12">
      <c r="A43" s="44" t="s">
        <v>52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45"/>
    </row>
    <row r="44" spans="1:12" ht="36">
      <c r="A44" s="46" t="s">
        <v>58</v>
      </c>
      <c r="B44" s="17" t="s">
        <v>78</v>
      </c>
      <c r="C44" s="14" t="s">
        <v>7</v>
      </c>
      <c r="D44" s="41">
        <f>G41+G38+G37+G36+G35+G34+G29+G26+G25+G24+G23+G22+G21+G20+G19</f>
        <v>87.436260000000004</v>
      </c>
      <c r="E44" s="18"/>
      <c r="F44" s="18"/>
      <c r="G44" s="18"/>
      <c r="H44" s="18"/>
      <c r="I44" s="18"/>
      <c r="J44" s="18"/>
      <c r="K44" s="18"/>
      <c r="L44" s="47"/>
    </row>
    <row r="45" spans="1:12" ht="84">
      <c r="A45" s="46" t="s">
        <v>77</v>
      </c>
      <c r="B45" s="17" t="s">
        <v>10</v>
      </c>
      <c r="C45" s="14" t="s">
        <v>7</v>
      </c>
      <c r="D45" s="41">
        <f>D31+D32</f>
        <v>78.05</v>
      </c>
      <c r="E45" s="18"/>
      <c r="F45" s="18"/>
      <c r="G45" s="18"/>
      <c r="H45" s="18"/>
      <c r="I45" s="18"/>
      <c r="J45" s="18"/>
      <c r="K45" s="18"/>
      <c r="L45" s="47"/>
    </row>
    <row r="46" spans="1:12" ht="36.75" thickBot="1">
      <c r="A46" s="48">
        <v>26</v>
      </c>
      <c r="B46" s="49" t="s">
        <v>46</v>
      </c>
      <c r="C46" s="50" t="s">
        <v>7</v>
      </c>
      <c r="D46" s="51">
        <f>D45</f>
        <v>78.05</v>
      </c>
      <c r="E46" s="52" t="e">
        <f>G19+#REF!+#REF!+#REF!+#REF!</f>
        <v>#REF!</v>
      </c>
      <c r="F46" s="53"/>
      <c r="G46" s="53"/>
      <c r="H46" s="53"/>
      <c r="I46" s="53"/>
      <c r="J46" s="53"/>
      <c r="K46" s="53"/>
      <c r="L46" s="54"/>
    </row>
    <row r="47" spans="1:12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</row>
    <row r="48" spans="1:12" s="24" customFormat="1" ht="38.450000000000003" customHeight="1">
      <c r="B48" s="66" t="s">
        <v>79</v>
      </c>
      <c r="C48" s="66"/>
      <c r="D48" s="67"/>
      <c r="F48" s="26"/>
      <c r="G48" s="68" t="s">
        <v>80</v>
      </c>
    </row>
    <row r="49" spans="1:12" s="24" customFormat="1" ht="25.5" customHeight="1">
      <c r="B49" s="66" t="s">
        <v>81</v>
      </c>
      <c r="C49" s="66"/>
      <c r="D49" s="67"/>
      <c r="E49" s="68"/>
      <c r="F49" s="26"/>
      <c r="G49" s="24" t="s">
        <v>82</v>
      </c>
    </row>
    <row r="50" spans="1:12" s="24" customFormat="1" ht="25.5" customHeight="1">
      <c r="B50" s="69" t="s">
        <v>83</v>
      </c>
      <c r="C50" s="69"/>
      <c r="D50" s="70"/>
      <c r="G50" s="24" t="s">
        <v>84</v>
      </c>
    </row>
    <row r="51" spans="1:12" s="24" customFormat="1" ht="25.5" customHeight="1">
      <c r="B51" s="69" t="s">
        <v>60</v>
      </c>
      <c r="C51" s="69"/>
      <c r="D51" s="70"/>
      <c r="G51" s="24" t="s">
        <v>59</v>
      </c>
    </row>
    <row r="52" spans="1:12" ht="38.450000000000003" customHeight="1">
      <c r="A52" s="42"/>
      <c r="B52" s="42"/>
      <c r="C52" s="42"/>
      <c r="D52" s="42"/>
      <c r="E52" s="42"/>
      <c r="F52" s="42"/>
      <c r="G52" s="42"/>
      <c r="H52" s="42"/>
      <c r="I52" s="4"/>
      <c r="J52" s="42"/>
      <c r="K52" s="42"/>
      <c r="L52" s="42"/>
    </row>
    <row r="53" spans="1:12" ht="38.450000000000003" customHeight="1">
      <c r="B53" s="43"/>
      <c r="C53" s="43"/>
      <c r="D53" s="43"/>
      <c r="E53" s="43"/>
    </row>
  </sheetData>
  <mergeCells count="27">
    <mergeCell ref="I2:L2"/>
    <mergeCell ref="B53:E53"/>
    <mergeCell ref="A6:L6"/>
    <mergeCell ref="B50:C50"/>
    <mergeCell ref="A8:L8"/>
    <mergeCell ref="A9:L9"/>
    <mergeCell ref="A10:L10"/>
    <mergeCell ref="A11:L11"/>
    <mergeCell ref="A14:A16"/>
    <mergeCell ref="B14:B16"/>
    <mergeCell ref="A33:L33"/>
    <mergeCell ref="A43:L43"/>
    <mergeCell ref="A18:L18"/>
    <mergeCell ref="C14:D14"/>
    <mergeCell ref="E14:H14"/>
    <mergeCell ref="I14:L14"/>
    <mergeCell ref="C15:C16"/>
    <mergeCell ref="I15:I16"/>
    <mergeCell ref="J15:J16"/>
    <mergeCell ref="K15:K16"/>
    <mergeCell ref="L15:L16"/>
    <mergeCell ref="H15:H16"/>
    <mergeCell ref="B51:C51"/>
    <mergeCell ref="D15:D16"/>
    <mergeCell ref="E15:E16"/>
    <mergeCell ref="F15:F16"/>
    <mergeCell ref="G15:G16"/>
  </mergeCells>
  <phoneticPr fontId="3" type="noConversion"/>
  <pageMargins left="0.19685039370078741" right="0.23622047244094491" top="0.43307086614173229" bottom="0.43307086614173229" header="0.31496062992125984" footer="0.23622047244094491"/>
  <pageSetup paperSize="9" scale="99" fitToHeight="10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4" zoomScale="90" zoomScaleNormal="90" workbookViewId="0">
      <selection activeCell="A11" sqref="A11"/>
    </sheetView>
  </sheetViews>
  <sheetFormatPr defaultRowHeight="12.75"/>
  <cols>
    <col min="1" max="1" width="108.28515625" customWidth="1"/>
  </cols>
  <sheetData>
    <row r="1" spans="1:2">
      <c r="A1" s="3" t="s">
        <v>18</v>
      </c>
    </row>
    <row r="3" spans="1:2" ht="28.15" customHeight="1">
      <c r="A3" s="1" t="s">
        <v>11</v>
      </c>
    </row>
    <row r="4" spans="1:2" ht="28.15" customHeight="1">
      <c r="A4" s="1" t="s">
        <v>12</v>
      </c>
    </row>
    <row r="5" spans="1:2" ht="28.15" customHeight="1">
      <c r="A5" s="1" t="s">
        <v>13</v>
      </c>
    </row>
    <row r="6" spans="1:2" ht="28.15" customHeight="1">
      <c r="A6" s="1" t="s">
        <v>14</v>
      </c>
      <c r="B6">
        <v>75</v>
      </c>
    </row>
    <row r="7" spans="1:2" ht="28.15" customHeight="1">
      <c r="A7" s="1" t="s">
        <v>15</v>
      </c>
      <c r="B7">
        <v>18</v>
      </c>
    </row>
    <row r="8" spans="1:2">
      <c r="A8" s="1"/>
    </row>
    <row r="9" spans="1:2" ht="48" customHeight="1">
      <c r="A9" s="1" t="s">
        <v>16</v>
      </c>
    </row>
    <row r="10" spans="1:2" ht="26.45" customHeight="1">
      <c r="A10" s="1" t="s">
        <v>17</v>
      </c>
    </row>
    <row r="11" spans="1:2" ht="36" customHeight="1">
      <c r="A11" s="2">
        <f>(((3.14*75*18*18)/4)/1000)*0.67</f>
        <v>12.780585000000002</v>
      </c>
    </row>
    <row r="12" spans="1:2">
      <c r="A12" s="2">
        <f>(((3.14*85*14*14)/4)/1000)*0.67</f>
        <v>8.7623270000000026</v>
      </c>
    </row>
  </sheetData>
  <hyperlinks>
    <hyperlink ref="A1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деф.вед.</vt:lpstr>
      <vt:lpstr>Лист1</vt:lpstr>
      <vt:lpstr>деф.вед.!Область_печати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admins</cp:lastModifiedBy>
  <cp:lastPrinted>2026-07-02T08:21:32Z</cp:lastPrinted>
  <dcterms:created xsi:type="dcterms:W3CDTF">2002-02-11T05:58:42Z</dcterms:created>
  <dcterms:modified xsi:type="dcterms:W3CDTF">2026-07-02T08:45:15Z</dcterms:modified>
</cp:coreProperties>
</file>